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Ersh\Desktop\Документы работа\Доработка сессии\6 сессия\бюджет\"/>
    </mc:Choice>
  </mc:AlternateContent>
  <bookViews>
    <workbookView xWindow="0" yWindow="0" windowWidth="23580" windowHeight="11436"/>
  </bookViews>
  <sheets>
    <sheet name="13" sheetId="2" r:id="rId1"/>
  </sheets>
  <definedNames>
    <definedName name="_xlnm.Print_Titles" localSheetId="0">'13'!$23:$23</definedName>
    <definedName name="_xlnm.Print_Area" localSheetId="0">'13'!$A$1:$S$52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34" i="2" l="1"/>
  <c r="H45" i="2"/>
  <c r="H46" i="2"/>
  <c r="L46" i="2"/>
  <c r="P46" i="2"/>
  <c r="P47" i="2"/>
  <c r="L47" i="2"/>
  <c r="H47" i="2"/>
  <c r="H48" i="2"/>
  <c r="R34" i="2"/>
  <c r="P34" i="2" s="1"/>
  <c r="N34" i="2"/>
  <c r="L34" i="2" s="1"/>
  <c r="J34" i="2"/>
  <c r="K33" i="2"/>
  <c r="H33" i="2" s="1"/>
</calcChain>
</file>

<file path=xl/sharedStrings.xml><?xml version="1.0" encoding="utf-8"?>
<sst xmlns="http://schemas.openxmlformats.org/spreadsheetml/2006/main" count="111" uniqueCount="73">
  <si>
    <t/>
  </si>
  <si>
    <t>Итого инвестиции</t>
  </si>
  <si>
    <t>Итого по программе</t>
  </si>
  <si>
    <t>Итого по главному распорядителю, получателю бюджетных средств Управление архитектуры, градостроительства и земельных отношений администрации Петропавловск-Камчатского городского округа-муниципальное учреждение</t>
  </si>
  <si>
    <t>414</t>
  </si>
  <si>
    <t>Строительство магистрали общегородского значения от поста ГАИ до улицы Академика Королева с развязкой в микрорайоне Северо-Восток в г. Петропавловске-Камчатском (участок дороги от ул. Ларина до ул. Академика Королева)</t>
  </si>
  <si>
    <t>Строительство проезда по ул. Ленинградская, 25 до ул. Ключевская, 30 в г. Петропавловске-Камчатском</t>
  </si>
  <si>
    <t>Строительство объездной дороги от Петропавловского шоссе до жилого района "Северо-Восток", 1 этап - от Петропавловского шоссе до ул. Солнечной в г. Петропавловске-Камчатском</t>
  </si>
  <si>
    <t>Управление архитектуры, градостроительства и земельных отношений администрации Петропавловск-Камчатского городского округа-муниципальное учреждение</t>
  </si>
  <si>
    <t xml:space="preserve"> Муниципальная программа "Развитие транспортной системы Петропавловск-Камчатского городского округа"</t>
  </si>
  <si>
    <t>I. МУНИЦИПАЛЬНЫЕ ПРОГРАММЫ</t>
  </si>
  <si>
    <t>Реконструкция здания МАУК «Городской дом культуры «СРВ»</t>
  </si>
  <si>
    <t xml:space="preserve"> Муниципальная программа "Создание условий для развития культуры, спорта и молодежной политики в Петропавловск-Камчатском городском округе"</t>
  </si>
  <si>
    <t>Итого по главному распорядителю, получателю бюджетных средств Управление городского хозяйства администрации Петропавловск-Камчатского городского округа-муниципальное учреждение</t>
  </si>
  <si>
    <t>03 2 05 05110</t>
  </si>
  <si>
    <t>Реконструкция тепловых сетей в рамках перевода жилых домов на централизованное горячее водоснабжение, в том числе проектные работы</t>
  </si>
  <si>
    <t>03 3 01 01210</t>
  </si>
  <si>
    <t>03 3 01 01200</t>
  </si>
  <si>
    <t>Управление городского хозяйства администрации Петропавловск-Камчатского городского округа-муниципальное учреждение</t>
  </si>
  <si>
    <t xml:space="preserve"> Муниципальная программа "Энергоэффективность, развитие энергетики и коммунального хозяйства, обеспечение жителей Петропавловск-Камчатского городского округа  коммунальными услугами, услугами по благоустройству территории и охрана окружающей среды"</t>
  </si>
  <si>
    <t>Итого по главному распорядителю, получателю бюджетных средств Комитет по управлению жилищным фондом администрации Петропавловск-Камчатского городского округа - муниципальное учреждение</t>
  </si>
  <si>
    <t>412</t>
  </si>
  <si>
    <t>Обеспечение детей-сирот и детей, оставшихся без попечения родителей, лиц из числа детей-сирот и детей, оставшихся без попечения родителей жилыми помещениями специализированного жилищного фонда по договорам найма специализированных жилых помещений</t>
  </si>
  <si>
    <t>02 2 11 40290</t>
  </si>
  <si>
    <t>Приобретение жилых помещений на первичном либо вторичном рынке</t>
  </si>
  <si>
    <t>Комитет по управлению жилищным фондом администрации Петропавловск-Камчатского городского округа - муниципальное учреждение</t>
  </si>
  <si>
    <t xml:space="preserve"> Муниципальная программа "Обеспечение доступным и комфортным жильем жителей Петропавловск-Камчатского городского округа"</t>
  </si>
  <si>
    <t>Сейсмоусиление здания жилого дома № 18 по ул. Обороны 1854 года в г. Петропавловске-Камчатском</t>
  </si>
  <si>
    <t>01 2 07 07080</t>
  </si>
  <si>
    <t>Строительство детского сада по ул. Арсеньева, г. Петропавловск-Камчатский (в том числе проектные работы)</t>
  </si>
  <si>
    <t xml:space="preserve"> Муниципальная программа "Развитие образования и социальная поддержка граждан в Петропавловск-Камчатском городском округе"</t>
  </si>
  <si>
    <t>Бюджет городского округа</t>
  </si>
  <si>
    <t>Краевой бюджет</t>
  </si>
  <si>
    <t>Федеральный бюджет</t>
  </si>
  <si>
    <t>Всего</t>
  </si>
  <si>
    <t xml:space="preserve">Годовой объем бюджетных ассигнований на 2020 год </t>
  </si>
  <si>
    <t xml:space="preserve">Годовой объем бюджетных ассигнований на 2019 год </t>
  </si>
  <si>
    <t xml:space="preserve">Годовой объем бюджетных ассигнований на 2018 год </t>
  </si>
  <si>
    <t>Вид расходов</t>
  </si>
  <si>
    <t>Целевая статья</t>
  </si>
  <si>
    <t>Раздел, подраздел</t>
  </si>
  <si>
    <t>Код Министерства, ведомства</t>
  </si>
  <si>
    <t>Инвестиционные мероприятия</t>
  </si>
  <si>
    <t>Наименование главного распорядителя, распорядителя, получателя бюджетных средств</t>
  </si>
  <si>
    <t>Наименование муниципальной программы</t>
  </si>
  <si>
    <t>Распределение бюджетных ассигнований  с указанием главного распорядителя бюджетных средств на осуществление бюджетных инвестиций в объекты капитального строительства муниципальной собственности Петропавловск-Камчатского городского округа, включаемых в инвестиционную программу Петропавловск-Камчатского городского округа на 2018 год и плановый период 2019-2020 годов</t>
  </si>
  <si>
    <t>тыс. рублей</t>
  </si>
  <si>
    <t>к Решению Городской Думы</t>
  </si>
  <si>
    <t>Петропавловск-Камчатского городского округа</t>
  </si>
  <si>
    <t>«О внесении изменений в Решение Городской Думы</t>
  </si>
  <si>
    <t>от 29.11.2017 № 13-нд</t>
  </si>
  <si>
    <t xml:space="preserve">«О бюджете Петропавловск-Камчатского городского округа </t>
  </si>
  <si>
    <t>на 2018 год и плановый период 2019-2020 годов»</t>
  </si>
  <si>
    <t>«О бюджете Петропавловск-Камчатского городского округа</t>
  </si>
  <si>
    <t xml:space="preserve"> на 2018 год и плановый период 2019-2020 годов»</t>
  </si>
  <si>
    <t>Строительство здания начальной общеобразовательной школы в районе Космического проезда в г. Петропавловск-Камчатский (в том числе проектные работы)</t>
  </si>
  <si>
    <t>Строительство здания начальной общеобразовательной школы по проспекту Рыбаков в г. Петропавловск-Камчатский (в том числе проектные работы)</t>
  </si>
  <si>
    <t>Сейсмоусиление здания МБДОУ «Детский сад № 51» по улице Павлова, 5 в г. Петропавловске-Камчатском</t>
  </si>
  <si>
    <t>02 1 11 40074
02 1 11 11020
02 1 11 S0074</t>
  </si>
  <si>
    <t>01 1 07 07150</t>
  </si>
  <si>
    <t>01 1 07 07160</t>
  </si>
  <si>
    <t>02 3 09 40074
02 3 09 S0074</t>
  </si>
  <si>
    <t xml:space="preserve">
02 3 09 09040</t>
  </si>
  <si>
    <t>06 1 01 01010
06 1 01 40030</t>
  </si>
  <si>
    <t>05 1 07 4007А
05 1 07 S007А</t>
  </si>
  <si>
    <t>06 1 01 4007Е
06 1 01 S007E</t>
  </si>
  <si>
    <t>Строительство линий наружного освещения по адресу: г. Петропавловск - Камчатский, ул. Строительная, ул. Кирпичная</t>
  </si>
  <si>
    <t>Строительство линии наружного освещения по адресу: г. Петропавловск - Камчатский,  ул. Дальняя от "Дискавери" до горнолыжной базы</t>
  </si>
  <si>
    <t>Строительство автомобильной дороги по ул. Ларина с устройством транспортной развязки и водопропускными сооружениями (от остановки "Кольцо по улице Ларина" до пересечения с магистральной улицей в районе перспективной застройки) в г. Петропавловске-Камчатском</t>
  </si>
  <si>
    <t xml:space="preserve"> ».</t>
  </si>
  <si>
    <t>«Приложение 15</t>
  </si>
  <si>
    <t>Приложение 13</t>
  </si>
  <si>
    <t>от 16.02.2018 № 33-нд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</si>
</sst>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#,###,##0.00000;[Red]\-#,###,##0.00000;0.0000"/>
    <numFmt numFmtId="165" formatCode="000"/>
    <numFmt numFmtId="166" formatCode="00\ 0\ 00\ 00000"/>
    <numFmt numFmtId="167" formatCode="0000"/>
    <numFmt numFmtId="168" formatCode="00\.00\.00"/>
    <numFmt numFmtId="169" formatCode="0000000"/>
  </numFmts>
  <fonts count="6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0" fontId="2" fillId="0" borderId="0"/>
  </cellStyleXfs>
  <cellXfs count="57">
    <xf numFmtId="0" fontId="0" fillId="0" borderId="0" xfId="0"/>
    <xf numFmtId="0" fontId="4" fillId="0" borderId="0" xfId="1" applyNumberFormat="1" applyFont="1" applyFill="1" applyAlignment="1" applyProtection="1">
      <protection hidden="1"/>
    </xf>
    <xf numFmtId="0" fontId="5" fillId="0" borderId="0" xfId="1" applyFont="1"/>
    <xf numFmtId="0" fontId="4" fillId="0" borderId="0" xfId="1" applyFont="1" applyProtection="1">
      <protection hidden="1"/>
    </xf>
    <xf numFmtId="0" fontId="4" fillId="0" borderId="0" xfId="3" applyNumberFormat="1" applyFont="1" applyFill="1" applyBorder="1" applyAlignment="1" applyProtection="1">
      <alignment horizontal="right"/>
      <protection hidden="1"/>
    </xf>
    <xf numFmtId="0" fontId="4" fillId="0" borderId="0" xfId="1" applyNumberFormat="1" applyFont="1" applyFill="1" applyAlignment="1" applyProtection="1">
      <alignment horizontal="center" vertical="center"/>
      <protection hidden="1"/>
    </xf>
    <xf numFmtId="0" fontId="3" fillId="0" borderId="0" xfId="1" applyNumberFormat="1" applyFont="1" applyFill="1" applyAlignment="1" applyProtection="1">
      <alignment horizontal="center" vertical="center"/>
      <protection hidden="1"/>
    </xf>
    <xf numFmtId="0" fontId="4" fillId="0" borderId="0" xfId="1" applyNumberFormat="1" applyFont="1" applyFill="1" applyAlignment="1" applyProtection="1">
      <alignment horizontal="center"/>
      <protection hidden="1"/>
    </xf>
    <xf numFmtId="0" fontId="4" fillId="0" borderId="0" xfId="1" applyFont="1" applyFill="1" applyProtection="1">
      <protection hidden="1"/>
    </xf>
    <xf numFmtId="0" fontId="4" fillId="0" borderId="0" xfId="1" applyNumberFormat="1" applyFont="1" applyFill="1" applyAlignment="1" applyProtection="1">
      <alignment horizontal="right"/>
      <protection hidden="1"/>
    </xf>
    <xf numFmtId="164" fontId="3" fillId="0" borderId="2" xfId="1" applyNumberFormat="1" applyFont="1" applyFill="1" applyBorder="1" applyAlignment="1" applyProtection="1">
      <alignment horizontal="right"/>
      <protection hidden="1"/>
    </xf>
    <xf numFmtId="164" fontId="3" fillId="0" borderId="2" xfId="1" applyNumberFormat="1" applyFont="1" applyFill="1" applyBorder="1" applyAlignment="1" applyProtection="1">
      <alignment horizontal="right" wrapText="1"/>
      <protection hidden="1"/>
    </xf>
    <xf numFmtId="164" fontId="3" fillId="0" borderId="1" xfId="1" applyNumberFormat="1" applyFont="1" applyFill="1" applyBorder="1" applyAlignment="1" applyProtection="1">
      <alignment horizontal="right"/>
      <protection hidden="1"/>
    </xf>
    <xf numFmtId="0" fontId="4" fillId="0" borderId="0" xfId="3" applyFont="1" applyAlignment="1" applyProtection="1">
      <alignment horizontal="right"/>
      <protection hidden="1"/>
    </xf>
    <xf numFmtId="166" fontId="4" fillId="0" borderId="6" xfId="3" applyNumberFormat="1" applyFont="1" applyFill="1" applyBorder="1" applyAlignment="1" applyProtection="1">
      <alignment horizontal="right" wrapText="1"/>
      <protection hidden="1"/>
    </xf>
    <xf numFmtId="168" fontId="4" fillId="0" borderId="6" xfId="3" applyNumberFormat="1" applyFont="1" applyFill="1" applyBorder="1" applyAlignment="1" applyProtection="1">
      <alignment horizontal="center" vertical="center" wrapText="1"/>
      <protection hidden="1"/>
    </xf>
    <xf numFmtId="168" fontId="4" fillId="0" borderId="6" xfId="1" applyNumberFormat="1" applyFont="1" applyFill="1" applyBorder="1" applyAlignment="1" applyProtection="1">
      <alignment horizontal="center" wrapText="1"/>
      <protection hidden="1"/>
    </xf>
    <xf numFmtId="165" fontId="4" fillId="0" borderId="6" xfId="1" applyNumberFormat="1" applyFont="1" applyFill="1" applyBorder="1" applyAlignment="1" applyProtection="1">
      <alignment horizontal="right" wrapText="1"/>
      <protection hidden="1"/>
    </xf>
    <xf numFmtId="167" fontId="4" fillId="0" borderId="6" xfId="1" applyNumberFormat="1" applyFont="1" applyFill="1" applyBorder="1" applyAlignment="1" applyProtection="1">
      <alignment horizontal="right" wrapText="1"/>
      <protection hidden="1"/>
    </xf>
    <xf numFmtId="164" fontId="4" fillId="0" borderId="6" xfId="1" applyNumberFormat="1" applyFont="1" applyFill="1" applyBorder="1" applyAlignment="1" applyProtection="1">
      <alignment horizontal="right"/>
      <protection hidden="1"/>
    </xf>
    <xf numFmtId="164" fontId="4" fillId="0" borderId="6" xfId="1" applyNumberFormat="1" applyFont="1" applyFill="1" applyBorder="1" applyAlignment="1" applyProtection="1">
      <alignment horizontal="right" wrapText="1"/>
      <protection hidden="1"/>
    </xf>
    <xf numFmtId="164" fontId="4" fillId="0" borderId="8" xfId="1" applyNumberFormat="1" applyFont="1" applyFill="1" applyBorder="1" applyAlignment="1" applyProtection="1">
      <alignment horizontal="right"/>
      <protection hidden="1"/>
    </xf>
    <xf numFmtId="164" fontId="3" fillId="0" borderId="6" xfId="1" applyNumberFormat="1" applyFont="1" applyFill="1" applyBorder="1" applyAlignment="1" applyProtection="1">
      <alignment horizontal="right"/>
      <protection hidden="1"/>
    </xf>
    <xf numFmtId="164" fontId="3" fillId="0" borderId="6" xfId="1" applyNumberFormat="1" applyFont="1" applyFill="1" applyBorder="1" applyAlignment="1" applyProtection="1">
      <alignment horizontal="right" wrapText="1"/>
      <protection hidden="1"/>
    </xf>
    <xf numFmtId="164" fontId="3" fillId="0" borderId="8" xfId="1" applyNumberFormat="1" applyFont="1" applyFill="1" applyBorder="1" applyAlignment="1" applyProtection="1">
      <alignment horizontal="right"/>
      <protection hidden="1"/>
    </xf>
    <xf numFmtId="0" fontId="3" fillId="0" borderId="7" xfId="1" applyNumberFormat="1" applyFont="1" applyFill="1" applyBorder="1" applyAlignment="1" applyProtection="1">
      <alignment horizontal="left" wrapText="1"/>
      <protection hidden="1"/>
    </xf>
    <xf numFmtId="0" fontId="3" fillId="0" borderId="6" xfId="1" applyNumberFormat="1" applyFont="1" applyFill="1" applyBorder="1" applyAlignment="1" applyProtection="1">
      <alignment horizontal="left" wrapText="1"/>
      <protection hidden="1"/>
    </xf>
    <xf numFmtId="166" fontId="4" fillId="0" borderId="6" xfId="1" applyNumberFormat="1" applyFont="1" applyFill="1" applyBorder="1" applyAlignment="1" applyProtection="1">
      <alignment horizontal="right" wrapText="1"/>
      <protection hidden="1"/>
    </xf>
    <xf numFmtId="0" fontId="3" fillId="0" borderId="7" xfId="1" applyNumberFormat="1" applyFont="1" applyFill="1" applyBorder="1" applyAlignment="1" applyProtection="1">
      <alignment wrapText="1"/>
      <protection hidden="1"/>
    </xf>
    <xf numFmtId="0" fontId="3" fillId="0" borderId="6" xfId="1" applyNumberFormat="1" applyFont="1" applyFill="1" applyBorder="1" applyAlignment="1" applyProtection="1">
      <alignment wrapText="1"/>
      <protection hidden="1"/>
    </xf>
    <xf numFmtId="169" fontId="4" fillId="0" borderId="7" xfId="1" applyNumberFormat="1" applyFont="1" applyFill="1" applyBorder="1" applyAlignment="1" applyProtection="1">
      <alignment horizontal="center" vertical="center" wrapText="1"/>
      <protection hidden="1"/>
    </xf>
    <xf numFmtId="165" fontId="4" fillId="0" borderId="6" xfId="1" applyNumberFormat="1" applyFont="1" applyFill="1" applyBorder="1" applyAlignment="1" applyProtection="1">
      <alignment horizontal="center" vertical="top" wrapText="1"/>
      <protection hidden="1"/>
    </xf>
    <xf numFmtId="164" fontId="4" fillId="0" borderId="12" xfId="1" applyNumberFormat="1" applyFont="1" applyFill="1" applyBorder="1" applyAlignment="1" applyProtection="1">
      <alignment horizontal="right"/>
      <protection hidden="1"/>
    </xf>
    <xf numFmtId="0" fontId="4" fillId="0" borderId="0" xfId="1" applyNumberFormat="1" applyFont="1" applyFill="1" applyBorder="1" applyAlignment="1" applyProtection="1">
      <protection hidden="1"/>
    </xf>
    <xf numFmtId="0" fontId="4" fillId="0" borderId="0" xfId="1" applyFont="1" applyFill="1" applyBorder="1" applyProtection="1"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13" xfId="1" applyNumberFormat="1" applyFont="1" applyFill="1" applyBorder="1" applyAlignment="1" applyProtection="1">
      <alignment horizontal="left" vertical="center"/>
      <protection hidden="1"/>
    </xf>
    <xf numFmtId="0" fontId="3" fillId="0" borderId="14" xfId="1" applyNumberFormat="1" applyFont="1" applyFill="1" applyBorder="1" applyAlignment="1" applyProtection="1">
      <alignment horizontal="center" vertical="center"/>
      <protection hidden="1"/>
    </xf>
    <xf numFmtId="164" fontId="3" fillId="0" borderId="13" xfId="1" applyNumberFormat="1" applyFont="1" applyFill="1" applyBorder="1" applyAlignment="1" applyProtection="1">
      <alignment horizontal="right"/>
      <protection hidden="1"/>
    </xf>
    <xf numFmtId="164" fontId="3" fillId="0" borderId="3" xfId="1" applyNumberFormat="1" applyFont="1" applyFill="1" applyBorder="1" applyAlignment="1" applyProtection="1">
      <alignment horizontal="right"/>
      <protection hidden="1"/>
    </xf>
    <xf numFmtId="168" fontId="4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1" applyFont="1" applyAlignment="1">
      <alignment horizontal="right"/>
    </xf>
    <xf numFmtId="169" fontId="4" fillId="0" borderId="7" xfId="1" applyNumberFormat="1" applyFont="1" applyFill="1" applyBorder="1" applyAlignment="1" applyProtection="1">
      <alignment horizontal="center" vertical="center" wrapText="1"/>
      <protection hidden="1"/>
    </xf>
    <xf numFmtId="165" fontId="4" fillId="0" borderId="6" xfId="1" applyNumberFormat="1" applyFont="1" applyFill="1" applyBorder="1" applyAlignment="1" applyProtection="1">
      <alignment horizontal="center" vertical="top" wrapText="1"/>
      <protection hidden="1"/>
    </xf>
    <xf numFmtId="0" fontId="3" fillId="0" borderId="7" xfId="1" applyNumberFormat="1" applyFont="1" applyFill="1" applyBorder="1" applyAlignment="1" applyProtection="1">
      <alignment horizontal="left" wrapText="1"/>
      <protection hidden="1"/>
    </xf>
    <xf numFmtId="0" fontId="3" fillId="0" borderId="6" xfId="1" applyNumberFormat="1" applyFont="1" applyFill="1" applyBorder="1" applyAlignment="1" applyProtection="1">
      <alignment horizontal="left" wrapText="1"/>
      <protection hidden="1"/>
    </xf>
    <xf numFmtId="0" fontId="3" fillId="0" borderId="7" xfId="1" applyNumberFormat="1" applyFont="1" applyFill="1" applyBorder="1" applyAlignment="1" applyProtection="1">
      <alignment horizontal="center" wrapText="1"/>
      <protection hidden="1"/>
    </xf>
    <xf numFmtId="0" fontId="3" fillId="0" borderId="6" xfId="1" applyNumberFormat="1" applyFont="1" applyFill="1" applyBorder="1" applyAlignment="1" applyProtection="1">
      <alignment horizontal="center" wrapText="1"/>
      <protection hidden="1"/>
    </xf>
    <xf numFmtId="0" fontId="3" fillId="0" borderId="9" xfId="3" applyNumberFormat="1" applyFont="1" applyFill="1" applyBorder="1" applyAlignment="1" applyProtection="1">
      <alignment horizontal="center" vertical="center" wrapText="1"/>
      <protection hidden="1"/>
    </xf>
    <xf numFmtId="0" fontId="3" fillId="0" borderId="10" xfId="3" applyNumberFormat="1" applyFont="1" applyFill="1" applyBorder="1" applyAlignment="1" applyProtection="1">
      <alignment horizontal="center" vertical="center" wrapText="1"/>
      <protection hidden="1"/>
    </xf>
    <xf numFmtId="0" fontId="3" fillId="0" borderId="11" xfId="3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left" wrapText="1"/>
      <protection hidden="1"/>
    </xf>
    <xf numFmtId="0" fontId="3" fillId="0" borderId="5" xfId="1" applyNumberFormat="1" applyFont="1" applyFill="1" applyBorder="1" applyAlignment="1" applyProtection="1">
      <alignment horizontal="left" wrapText="1"/>
      <protection hidden="1"/>
    </xf>
    <xf numFmtId="0" fontId="3" fillId="0" borderId="4" xfId="1" applyNumberFormat="1" applyFont="1" applyFill="1" applyBorder="1" applyAlignment="1" applyProtection="1">
      <alignment horizontal="left" wrapText="1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</cellXfs>
  <cellStyles count="4">
    <cellStyle name="Обычный" xfId="0" builtinId="0"/>
    <cellStyle name="Обычный 2" xfId="1"/>
    <cellStyle name="Обычный 2 10" xfId="3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52"/>
  <sheetViews>
    <sheetView showGridLines="0" tabSelected="1" view="pageBreakPreview" zoomScale="60" zoomScaleNormal="70" workbookViewId="0">
      <selection activeCell="S4" sqref="S4"/>
    </sheetView>
  </sheetViews>
  <sheetFormatPr defaultColWidth="9.109375" defaultRowHeight="15" x14ac:dyDescent="0.25"/>
  <cols>
    <col min="1" max="1" width="26.6640625" style="2" customWidth="1"/>
    <col min="2" max="2" width="29" style="2" customWidth="1"/>
    <col min="3" max="3" width="51.88671875" style="2" customWidth="1"/>
    <col min="4" max="4" width="6.44140625" style="2" customWidth="1"/>
    <col min="5" max="5" width="6.109375" style="2" customWidth="1"/>
    <col min="6" max="6" width="16.44140625" style="2" customWidth="1"/>
    <col min="7" max="7" width="9.5546875" style="2" customWidth="1"/>
    <col min="8" max="8" width="16.44140625" style="2" customWidth="1"/>
    <col min="9" max="9" width="14" style="2" customWidth="1"/>
    <col min="10" max="10" width="16.109375" style="2" customWidth="1"/>
    <col min="11" max="12" width="17.44140625" style="2" customWidth="1"/>
    <col min="13" max="13" width="14.6640625" style="2" customWidth="1"/>
    <col min="14" max="14" width="15.6640625" style="2" customWidth="1"/>
    <col min="15" max="15" width="14.88671875" style="2" customWidth="1"/>
    <col min="16" max="16" width="17.44140625" style="2" customWidth="1"/>
    <col min="17" max="17" width="13.5546875" style="2" customWidth="1"/>
    <col min="18" max="18" width="17.109375" style="2" customWidth="1"/>
    <col min="19" max="19" width="14.88671875" style="2" customWidth="1"/>
    <col min="20" max="239" width="9.109375" style="2" customWidth="1"/>
    <col min="240" max="16384" width="9.109375" style="2"/>
  </cols>
  <sheetData>
    <row r="1" spans="1:19" ht="15.6" x14ac:dyDescent="0.3">
      <c r="S1" s="13" t="s">
        <v>71</v>
      </c>
    </row>
    <row r="2" spans="1:19" ht="15.6" x14ac:dyDescent="0.3">
      <c r="S2" s="13" t="s">
        <v>47</v>
      </c>
    </row>
    <row r="3" spans="1:19" ht="15.6" x14ac:dyDescent="0.3">
      <c r="S3" s="13" t="s">
        <v>48</v>
      </c>
    </row>
    <row r="4" spans="1:19" ht="15.6" x14ac:dyDescent="0.3">
      <c r="S4" s="13" t="s">
        <v>72</v>
      </c>
    </row>
    <row r="5" spans="1:19" ht="15.6" x14ac:dyDescent="0.3">
      <c r="S5" s="13" t="s">
        <v>49</v>
      </c>
    </row>
    <row r="6" spans="1:19" ht="15.6" x14ac:dyDescent="0.3">
      <c r="S6" s="13" t="s">
        <v>48</v>
      </c>
    </row>
    <row r="7" spans="1:19" ht="15.6" x14ac:dyDescent="0.3">
      <c r="S7" s="13" t="s">
        <v>50</v>
      </c>
    </row>
    <row r="8" spans="1:19" ht="15.6" x14ac:dyDescent="0.3">
      <c r="S8" s="13" t="s">
        <v>51</v>
      </c>
    </row>
    <row r="9" spans="1:19" ht="15.6" x14ac:dyDescent="0.3">
      <c r="S9" s="13" t="s">
        <v>52</v>
      </c>
    </row>
    <row r="10" spans="1:19" ht="15.6" x14ac:dyDescent="0.3">
      <c r="S10" s="13"/>
    </row>
    <row r="11" spans="1:19" ht="15.6" x14ac:dyDescent="0.3">
      <c r="S11" s="13" t="s">
        <v>70</v>
      </c>
    </row>
    <row r="12" spans="1:19" ht="15.6" x14ac:dyDescent="0.3">
      <c r="S12" s="13" t="s">
        <v>47</v>
      </c>
    </row>
    <row r="13" spans="1:19" ht="15.6" x14ac:dyDescent="0.3">
      <c r="S13" s="13" t="s">
        <v>48</v>
      </c>
    </row>
    <row r="14" spans="1:19" ht="15.6" x14ac:dyDescent="0.3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13" t="s">
        <v>50</v>
      </c>
    </row>
    <row r="15" spans="1:19" ht="12.75" customHeight="1" x14ac:dyDescent="0.3">
      <c r="A15" s="1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13" t="s">
        <v>53</v>
      </c>
    </row>
    <row r="16" spans="1:19" ht="15.6" x14ac:dyDescent="0.3">
      <c r="A16" s="1"/>
      <c r="B16" s="3"/>
      <c r="C16" s="3"/>
      <c r="D16" s="3"/>
      <c r="E16" s="3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3"/>
      <c r="S16" s="13" t="s">
        <v>54</v>
      </c>
    </row>
    <row r="17" spans="1:19" ht="12.75" customHeight="1" x14ac:dyDescent="0.3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5"/>
      <c r="R17" s="7"/>
      <c r="S17" s="7"/>
    </row>
    <row r="18" spans="1:19" ht="45.75" customHeight="1" x14ac:dyDescent="0.25">
      <c r="A18" s="55" t="s">
        <v>45</v>
      </c>
      <c r="B18" s="55"/>
      <c r="C18" s="55"/>
      <c r="D18" s="55"/>
      <c r="E18" s="55"/>
      <c r="F18" s="55"/>
      <c r="G18" s="55"/>
      <c r="H18" s="55"/>
      <c r="I18" s="55"/>
      <c r="J18" s="55"/>
      <c r="K18" s="55"/>
      <c r="L18" s="55"/>
      <c r="M18" s="55"/>
      <c r="N18" s="55"/>
      <c r="O18" s="55"/>
      <c r="P18" s="55"/>
      <c r="Q18" s="55"/>
      <c r="R18" s="55"/>
      <c r="S18" s="55"/>
    </row>
    <row r="19" spans="1:19" ht="12.75" customHeight="1" x14ac:dyDescent="0.3">
      <c r="A19" s="6"/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7"/>
      <c r="R19" s="7"/>
      <c r="S19" s="7"/>
    </row>
    <row r="20" spans="1:19" ht="15.75" customHeight="1" x14ac:dyDescent="0.3">
      <c r="A20" s="33"/>
      <c r="B20" s="34"/>
      <c r="C20" s="34"/>
      <c r="D20" s="8"/>
      <c r="E20" s="8"/>
      <c r="F20" s="9"/>
      <c r="G20" s="9"/>
      <c r="H20" s="8"/>
      <c r="I20" s="8"/>
      <c r="J20" s="8"/>
      <c r="K20" s="8"/>
      <c r="L20" s="3"/>
      <c r="M20" s="3"/>
      <c r="N20" s="3"/>
      <c r="O20" s="3"/>
      <c r="P20" s="9"/>
      <c r="Q20" s="3"/>
      <c r="R20" s="3"/>
      <c r="S20" s="4" t="s">
        <v>46</v>
      </c>
    </row>
    <row r="21" spans="1:19" ht="19.5" customHeight="1" x14ac:dyDescent="0.25">
      <c r="A21" s="56" t="s">
        <v>44</v>
      </c>
      <c r="B21" s="56" t="s">
        <v>43</v>
      </c>
      <c r="C21" s="56" t="s">
        <v>42</v>
      </c>
      <c r="D21" s="56" t="s">
        <v>41</v>
      </c>
      <c r="E21" s="56" t="s">
        <v>40</v>
      </c>
      <c r="F21" s="56" t="s">
        <v>39</v>
      </c>
      <c r="G21" s="56" t="s">
        <v>38</v>
      </c>
      <c r="H21" s="56" t="s">
        <v>37</v>
      </c>
      <c r="I21" s="56"/>
      <c r="J21" s="56"/>
      <c r="K21" s="56"/>
      <c r="L21" s="56" t="s">
        <v>36</v>
      </c>
      <c r="M21" s="56"/>
      <c r="N21" s="56"/>
      <c r="O21" s="56"/>
      <c r="P21" s="56" t="s">
        <v>35</v>
      </c>
      <c r="Q21" s="56"/>
      <c r="R21" s="56"/>
      <c r="S21" s="56"/>
    </row>
    <row r="22" spans="1:19" ht="66.75" customHeight="1" x14ac:dyDescent="0.25">
      <c r="A22" s="56"/>
      <c r="B22" s="56"/>
      <c r="C22" s="56"/>
      <c r="D22" s="56"/>
      <c r="E22" s="56"/>
      <c r="F22" s="56"/>
      <c r="G22" s="56"/>
      <c r="H22" s="35" t="s">
        <v>34</v>
      </c>
      <c r="I22" s="35" t="s">
        <v>33</v>
      </c>
      <c r="J22" s="35" t="s">
        <v>32</v>
      </c>
      <c r="K22" s="35" t="s">
        <v>31</v>
      </c>
      <c r="L22" s="35" t="s">
        <v>34</v>
      </c>
      <c r="M22" s="35" t="s">
        <v>33</v>
      </c>
      <c r="N22" s="35" t="s">
        <v>32</v>
      </c>
      <c r="O22" s="35" t="s">
        <v>31</v>
      </c>
      <c r="P22" s="35" t="s">
        <v>34</v>
      </c>
      <c r="Q22" s="35" t="s">
        <v>33</v>
      </c>
      <c r="R22" s="35" t="s">
        <v>32</v>
      </c>
      <c r="S22" s="35" t="s">
        <v>31</v>
      </c>
    </row>
    <row r="23" spans="1:19" ht="13.5" customHeight="1" x14ac:dyDescent="0.25">
      <c r="A23" s="36">
        <v>1</v>
      </c>
      <c r="B23" s="36">
        <v>2</v>
      </c>
      <c r="C23" s="36">
        <v>3</v>
      </c>
      <c r="D23" s="36">
        <v>4</v>
      </c>
      <c r="E23" s="36">
        <v>5</v>
      </c>
      <c r="F23" s="36">
        <v>6</v>
      </c>
      <c r="G23" s="36">
        <v>7</v>
      </c>
      <c r="H23" s="36">
        <v>8</v>
      </c>
      <c r="I23" s="36">
        <v>9</v>
      </c>
      <c r="J23" s="36">
        <v>10</v>
      </c>
      <c r="K23" s="36">
        <v>11</v>
      </c>
      <c r="L23" s="36">
        <v>12</v>
      </c>
      <c r="M23" s="36">
        <v>13</v>
      </c>
      <c r="N23" s="36">
        <v>14</v>
      </c>
      <c r="O23" s="36">
        <v>15</v>
      </c>
      <c r="P23" s="36">
        <v>16</v>
      </c>
      <c r="Q23" s="36">
        <v>17</v>
      </c>
      <c r="R23" s="36">
        <v>18</v>
      </c>
      <c r="S23" s="36">
        <v>19</v>
      </c>
    </row>
    <row r="24" spans="1:19" ht="12.75" customHeight="1" x14ac:dyDescent="0.25">
      <c r="A24" s="49" t="s">
        <v>10</v>
      </c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  <c r="M24" s="50"/>
      <c r="N24" s="50"/>
      <c r="O24" s="50"/>
      <c r="P24" s="50"/>
      <c r="Q24" s="50"/>
      <c r="R24" s="50"/>
      <c r="S24" s="51"/>
    </row>
    <row r="25" spans="1:19" ht="63.75" customHeight="1" x14ac:dyDescent="0.3">
      <c r="A25" s="43" t="s">
        <v>30</v>
      </c>
      <c r="B25" s="44" t="s">
        <v>8</v>
      </c>
      <c r="C25" s="41" t="s">
        <v>29</v>
      </c>
      <c r="D25" s="17">
        <v>908</v>
      </c>
      <c r="E25" s="18">
        <v>701</v>
      </c>
      <c r="F25" s="14" t="s">
        <v>28</v>
      </c>
      <c r="G25" s="17" t="s">
        <v>4</v>
      </c>
      <c r="H25" s="19">
        <v>649.71</v>
      </c>
      <c r="I25" s="19">
        <v>0</v>
      </c>
      <c r="J25" s="19">
        <v>0</v>
      </c>
      <c r="K25" s="19">
        <v>649.71</v>
      </c>
      <c r="L25" s="19">
        <v>0</v>
      </c>
      <c r="M25" s="19">
        <v>0</v>
      </c>
      <c r="N25" s="19">
        <v>0</v>
      </c>
      <c r="O25" s="19">
        <v>0</v>
      </c>
      <c r="P25" s="19">
        <v>0</v>
      </c>
      <c r="Q25" s="20">
        <v>0</v>
      </c>
      <c r="R25" s="19">
        <v>0</v>
      </c>
      <c r="S25" s="21">
        <v>0</v>
      </c>
    </row>
    <row r="26" spans="1:19" ht="63.75" customHeight="1" x14ac:dyDescent="0.3">
      <c r="A26" s="43"/>
      <c r="B26" s="44"/>
      <c r="C26" s="15" t="s">
        <v>55</v>
      </c>
      <c r="D26" s="17">
        <v>908</v>
      </c>
      <c r="E26" s="18">
        <v>702</v>
      </c>
      <c r="F26" s="14" t="s">
        <v>59</v>
      </c>
      <c r="G26" s="17" t="s">
        <v>4</v>
      </c>
      <c r="H26" s="19">
        <v>627</v>
      </c>
      <c r="I26" s="19">
        <v>0</v>
      </c>
      <c r="J26" s="19">
        <v>0</v>
      </c>
      <c r="K26" s="19">
        <v>627</v>
      </c>
      <c r="L26" s="19">
        <v>0</v>
      </c>
      <c r="M26" s="19">
        <v>0</v>
      </c>
      <c r="N26" s="19">
        <v>0</v>
      </c>
      <c r="O26" s="19">
        <v>0</v>
      </c>
      <c r="P26" s="19">
        <v>0</v>
      </c>
      <c r="Q26" s="20">
        <v>0</v>
      </c>
      <c r="R26" s="19">
        <v>0</v>
      </c>
      <c r="S26" s="21">
        <v>0</v>
      </c>
    </row>
    <row r="27" spans="1:19" ht="63.75" customHeight="1" x14ac:dyDescent="0.3">
      <c r="A27" s="43"/>
      <c r="B27" s="44"/>
      <c r="C27" s="15" t="s">
        <v>56</v>
      </c>
      <c r="D27" s="17">
        <v>908</v>
      </c>
      <c r="E27" s="18">
        <v>702</v>
      </c>
      <c r="F27" s="14" t="s">
        <v>60</v>
      </c>
      <c r="G27" s="17" t="s">
        <v>4</v>
      </c>
      <c r="H27" s="19">
        <v>9513.1781199999987</v>
      </c>
      <c r="I27" s="19">
        <v>0</v>
      </c>
      <c r="J27" s="19">
        <v>0</v>
      </c>
      <c r="K27" s="19">
        <v>9513.1781199999987</v>
      </c>
      <c r="L27" s="19">
        <v>0</v>
      </c>
      <c r="M27" s="19">
        <v>0</v>
      </c>
      <c r="N27" s="19">
        <v>0</v>
      </c>
      <c r="O27" s="19">
        <v>0</v>
      </c>
      <c r="P27" s="19">
        <v>0</v>
      </c>
      <c r="Q27" s="20">
        <v>0</v>
      </c>
      <c r="R27" s="19">
        <v>0</v>
      </c>
      <c r="S27" s="21">
        <v>0</v>
      </c>
    </row>
    <row r="28" spans="1:19" ht="39" customHeight="1" x14ac:dyDescent="0.3">
      <c r="A28" s="45" t="s">
        <v>3</v>
      </c>
      <c r="B28" s="46"/>
      <c r="C28" s="46"/>
      <c r="D28" s="46"/>
      <c r="E28" s="46"/>
      <c r="F28" s="46"/>
      <c r="G28" s="46"/>
      <c r="H28" s="22">
        <v>10789.88812</v>
      </c>
      <c r="I28" s="22">
        <v>0</v>
      </c>
      <c r="J28" s="22">
        <v>0</v>
      </c>
      <c r="K28" s="22">
        <v>10789.88812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3">
        <v>0</v>
      </c>
      <c r="R28" s="22">
        <v>0</v>
      </c>
      <c r="S28" s="24">
        <v>0</v>
      </c>
    </row>
    <row r="29" spans="1:19" ht="12.75" customHeight="1" x14ac:dyDescent="0.3">
      <c r="A29" s="25" t="s">
        <v>2</v>
      </c>
      <c r="B29" s="26"/>
      <c r="C29" s="26"/>
      <c r="D29" s="26"/>
      <c r="E29" s="26"/>
      <c r="F29" s="26"/>
      <c r="G29" s="26"/>
      <c r="H29" s="22">
        <v>10789.88812</v>
      </c>
      <c r="I29" s="22">
        <v>0</v>
      </c>
      <c r="J29" s="22">
        <v>0</v>
      </c>
      <c r="K29" s="22">
        <v>10789.88812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3">
        <v>0</v>
      </c>
      <c r="R29" s="22">
        <v>0</v>
      </c>
      <c r="S29" s="24">
        <v>0</v>
      </c>
    </row>
    <row r="30" spans="1:19" ht="64.5" customHeight="1" x14ac:dyDescent="0.3">
      <c r="A30" s="43" t="s">
        <v>26</v>
      </c>
      <c r="B30" s="44" t="s">
        <v>8</v>
      </c>
      <c r="C30" s="41" t="s">
        <v>27</v>
      </c>
      <c r="D30" s="17">
        <v>908</v>
      </c>
      <c r="E30" s="18">
        <v>501</v>
      </c>
      <c r="F30" s="14" t="s">
        <v>61</v>
      </c>
      <c r="G30" s="17" t="s">
        <v>4</v>
      </c>
      <c r="H30" s="19">
        <v>1122.2222199999999</v>
      </c>
      <c r="I30" s="19">
        <v>0</v>
      </c>
      <c r="J30" s="19">
        <v>941</v>
      </c>
      <c r="K30" s="19">
        <v>181.22221999999999</v>
      </c>
      <c r="L30" s="19">
        <v>1432.3444399999998</v>
      </c>
      <c r="M30" s="19">
        <v>0</v>
      </c>
      <c r="N30" s="19">
        <v>998.02099999999996</v>
      </c>
      <c r="O30" s="19">
        <v>434.32344000000001</v>
      </c>
      <c r="P30" s="19">
        <v>0</v>
      </c>
      <c r="Q30" s="20">
        <v>0</v>
      </c>
      <c r="R30" s="19">
        <v>0</v>
      </c>
      <c r="S30" s="21">
        <v>0</v>
      </c>
    </row>
    <row r="31" spans="1:19" ht="68.25" customHeight="1" x14ac:dyDescent="0.3">
      <c r="A31" s="43"/>
      <c r="B31" s="44"/>
      <c r="C31" s="41" t="s">
        <v>57</v>
      </c>
      <c r="D31" s="17">
        <v>908</v>
      </c>
      <c r="E31" s="18">
        <v>701</v>
      </c>
      <c r="F31" s="14" t="s">
        <v>62</v>
      </c>
      <c r="G31" s="17" t="s">
        <v>4</v>
      </c>
      <c r="H31" s="19">
        <v>765.96177</v>
      </c>
      <c r="I31" s="19">
        <v>0</v>
      </c>
      <c r="J31" s="19">
        <v>0</v>
      </c>
      <c r="K31" s="19">
        <v>765.96177</v>
      </c>
      <c r="L31" s="19">
        <v>0</v>
      </c>
      <c r="M31" s="19">
        <v>0</v>
      </c>
      <c r="N31" s="19">
        <v>0</v>
      </c>
      <c r="O31" s="19">
        <v>0</v>
      </c>
      <c r="P31" s="19">
        <v>0</v>
      </c>
      <c r="Q31" s="20">
        <v>0</v>
      </c>
      <c r="R31" s="19">
        <v>0</v>
      </c>
      <c r="S31" s="21">
        <v>0</v>
      </c>
    </row>
    <row r="32" spans="1:19" ht="39" customHeight="1" x14ac:dyDescent="0.3">
      <c r="A32" s="45" t="s">
        <v>3</v>
      </c>
      <c r="B32" s="46"/>
      <c r="C32" s="46"/>
      <c r="D32" s="46"/>
      <c r="E32" s="46"/>
      <c r="F32" s="46"/>
      <c r="G32" s="46"/>
      <c r="H32" s="22">
        <v>1888.18399</v>
      </c>
      <c r="I32" s="22">
        <v>0</v>
      </c>
      <c r="J32" s="22">
        <v>941</v>
      </c>
      <c r="K32" s="22">
        <v>947.18398999999999</v>
      </c>
      <c r="L32" s="22">
        <v>1432.3444399999998</v>
      </c>
      <c r="M32" s="22">
        <v>0</v>
      </c>
      <c r="N32" s="22">
        <v>998.02099999999996</v>
      </c>
      <c r="O32" s="22">
        <v>434.32344000000001</v>
      </c>
      <c r="P32" s="22">
        <v>0</v>
      </c>
      <c r="Q32" s="23">
        <v>0</v>
      </c>
      <c r="R32" s="22">
        <v>0</v>
      </c>
      <c r="S32" s="24">
        <v>0</v>
      </c>
    </row>
    <row r="33" spans="1:19" ht="49.5" customHeight="1" x14ac:dyDescent="0.3">
      <c r="A33" s="43" t="s">
        <v>26</v>
      </c>
      <c r="B33" s="44" t="s">
        <v>25</v>
      </c>
      <c r="C33" s="41" t="s">
        <v>24</v>
      </c>
      <c r="D33" s="17">
        <v>913</v>
      </c>
      <c r="E33" s="18">
        <v>501</v>
      </c>
      <c r="F33" s="27" t="s">
        <v>58</v>
      </c>
      <c r="G33" s="17" t="s">
        <v>21</v>
      </c>
      <c r="H33" s="19">
        <f>I33+J33+K33</f>
        <v>86806.334999999992</v>
      </c>
      <c r="I33" s="19">
        <v>0</v>
      </c>
      <c r="J33" s="19">
        <v>19773.555</v>
      </c>
      <c r="K33" s="19">
        <f>66833.04712+199.73288</f>
        <v>67032.78</v>
      </c>
      <c r="L33" s="19">
        <v>0</v>
      </c>
      <c r="M33" s="19">
        <v>0</v>
      </c>
      <c r="N33" s="19">
        <v>0</v>
      </c>
      <c r="O33" s="19">
        <v>0</v>
      </c>
      <c r="P33" s="19">
        <v>0</v>
      </c>
      <c r="Q33" s="20">
        <v>0</v>
      </c>
      <c r="R33" s="19">
        <v>0</v>
      </c>
      <c r="S33" s="21">
        <v>0</v>
      </c>
    </row>
    <row r="34" spans="1:19" ht="98.25" customHeight="1" x14ac:dyDescent="0.3">
      <c r="A34" s="43"/>
      <c r="B34" s="44"/>
      <c r="C34" s="41" t="s">
        <v>22</v>
      </c>
      <c r="D34" s="17">
        <v>913</v>
      </c>
      <c r="E34" s="18">
        <v>1004</v>
      </c>
      <c r="F34" s="27" t="s">
        <v>23</v>
      </c>
      <c r="G34" s="17" t="s">
        <v>21</v>
      </c>
      <c r="H34" s="19">
        <f>I34+J34+K34</f>
        <v>155278.29999999999</v>
      </c>
      <c r="I34" s="19">
        <v>4803.7</v>
      </c>
      <c r="J34" s="19">
        <f>150221.8+252.8</f>
        <v>150474.59999999998</v>
      </c>
      <c r="K34" s="19">
        <v>0</v>
      </c>
      <c r="L34" s="19">
        <f>M34+N34</f>
        <v>182184.5</v>
      </c>
      <c r="M34" s="19">
        <v>5812.6</v>
      </c>
      <c r="N34" s="19">
        <f>176066+305.9</f>
        <v>176371.9</v>
      </c>
      <c r="O34" s="19">
        <v>0</v>
      </c>
      <c r="P34" s="19">
        <f>Q34+R34</f>
        <v>169081.59999999998</v>
      </c>
      <c r="Q34" s="20">
        <v>5963</v>
      </c>
      <c r="R34" s="19">
        <f>162816.8+301.8</f>
        <v>163118.59999999998</v>
      </c>
      <c r="S34" s="21">
        <v>0</v>
      </c>
    </row>
    <row r="35" spans="1:19" ht="33" customHeight="1" x14ac:dyDescent="0.3">
      <c r="A35" s="47" t="s">
        <v>20</v>
      </c>
      <c r="B35" s="48"/>
      <c r="C35" s="48"/>
      <c r="D35" s="48"/>
      <c r="E35" s="48"/>
      <c r="F35" s="48"/>
      <c r="G35" s="48"/>
      <c r="H35" s="22">
        <v>242084.63500000001</v>
      </c>
      <c r="I35" s="22">
        <v>4803.7</v>
      </c>
      <c r="J35" s="22">
        <v>170248.155</v>
      </c>
      <c r="K35" s="22">
        <v>67032.78</v>
      </c>
      <c r="L35" s="22">
        <v>182184.5</v>
      </c>
      <c r="M35" s="22">
        <v>5812.6</v>
      </c>
      <c r="N35" s="22">
        <v>176371.9</v>
      </c>
      <c r="O35" s="22">
        <v>0</v>
      </c>
      <c r="P35" s="22">
        <v>169081.60000000001</v>
      </c>
      <c r="Q35" s="23">
        <v>5963</v>
      </c>
      <c r="R35" s="22">
        <v>163118.6</v>
      </c>
      <c r="S35" s="24">
        <v>0</v>
      </c>
    </row>
    <row r="36" spans="1:19" ht="15.6" x14ac:dyDescent="0.3">
      <c r="A36" s="28" t="s">
        <v>2</v>
      </c>
      <c r="B36" s="29"/>
      <c r="C36" s="29"/>
      <c r="D36" s="29"/>
      <c r="E36" s="29"/>
      <c r="F36" s="29"/>
      <c r="G36" s="29"/>
      <c r="H36" s="22">
        <v>243972.81899</v>
      </c>
      <c r="I36" s="22">
        <v>4803.7</v>
      </c>
      <c r="J36" s="22">
        <v>171189.155</v>
      </c>
      <c r="K36" s="22">
        <v>67979.963989999989</v>
      </c>
      <c r="L36" s="22">
        <v>183616.84443999999</v>
      </c>
      <c r="M36" s="22">
        <v>5812.6</v>
      </c>
      <c r="N36" s="22">
        <v>177369.921</v>
      </c>
      <c r="O36" s="22">
        <v>434.32344000000001</v>
      </c>
      <c r="P36" s="22">
        <v>169081.60000000001</v>
      </c>
      <c r="Q36" s="23">
        <v>5963</v>
      </c>
      <c r="R36" s="22">
        <v>163118.6</v>
      </c>
      <c r="S36" s="24">
        <v>0</v>
      </c>
    </row>
    <row r="37" spans="1:19" ht="73.5" customHeight="1" x14ac:dyDescent="0.3">
      <c r="A37" s="43" t="s">
        <v>19</v>
      </c>
      <c r="B37" s="44" t="s">
        <v>18</v>
      </c>
      <c r="C37" s="41" t="s">
        <v>66</v>
      </c>
      <c r="D37" s="17">
        <v>907</v>
      </c>
      <c r="E37" s="18">
        <v>409</v>
      </c>
      <c r="F37" s="27" t="s">
        <v>17</v>
      </c>
      <c r="G37" s="17" t="s">
        <v>4</v>
      </c>
      <c r="H37" s="19">
        <v>1549.6990000000001</v>
      </c>
      <c r="I37" s="19">
        <v>0</v>
      </c>
      <c r="J37" s="19">
        <v>0</v>
      </c>
      <c r="K37" s="19">
        <v>1549.6990000000001</v>
      </c>
      <c r="L37" s="19">
        <v>0</v>
      </c>
      <c r="M37" s="19">
        <v>0</v>
      </c>
      <c r="N37" s="19">
        <v>0</v>
      </c>
      <c r="O37" s="19">
        <v>0</v>
      </c>
      <c r="P37" s="19">
        <v>0</v>
      </c>
      <c r="Q37" s="20">
        <v>0</v>
      </c>
      <c r="R37" s="19">
        <v>0</v>
      </c>
      <c r="S37" s="21">
        <v>0</v>
      </c>
    </row>
    <row r="38" spans="1:19" ht="78.75" customHeight="1" x14ac:dyDescent="0.3">
      <c r="A38" s="43"/>
      <c r="B38" s="44"/>
      <c r="C38" s="41" t="s">
        <v>67</v>
      </c>
      <c r="D38" s="17">
        <v>907</v>
      </c>
      <c r="E38" s="18">
        <v>409</v>
      </c>
      <c r="F38" s="27" t="s">
        <v>16</v>
      </c>
      <c r="G38" s="17" t="s">
        <v>4</v>
      </c>
      <c r="H38" s="19">
        <v>2317.6759999999999</v>
      </c>
      <c r="I38" s="19">
        <v>0</v>
      </c>
      <c r="J38" s="19">
        <v>0</v>
      </c>
      <c r="K38" s="19">
        <v>2317.6759999999999</v>
      </c>
      <c r="L38" s="19">
        <v>0</v>
      </c>
      <c r="M38" s="19">
        <v>0</v>
      </c>
      <c r="N38" s="19">
        <v>0</v>
      </c>
      <c r="O38" s="19">
        <v>0</v>
      </c>
      <c r="P38" s="19">
        <v>0</v>
      </c>
      <c r="Q38" s="20">
        <v>0</v>
      </c>
      <c r="R38" s="19">
        <v>0</v>
      </c>
      <c r="S38" s="21">
        <v>0</v>
      </c>
    </row>
    <row r="39" spans="1:19" ht="69" customHeight="1" x14ac:dyDescent="0.3">
      <c r="A39" s="43"/>
      <c r="B39" s="44"/>
      <c r="C39" s="41" t="s">
        <v>15</v>
      </c>
      <c r="D39" s="17">
        <v>907</v>
      </c>
      <c r="E39" s="18">
        <v>502</v>
      </c>
      <c r="F39" s="27" t="s">
        <v>14</v>
      </c>
      <c r="G39" s="17" t="s">
        <v>4</v>
      </c>
      <c r="H39" s="19">
        <v>6384.2</v>
      </c>
      <c r="I39" s="19">
        <v>0</v>
      </c>
      <c r="J39" s="19">
        <v>0</v>
      </c>
      <c r="K39" s="19">
        <v>6384.2</v>
      </c>
      <c r="L39" s="19">
        <v>0</v>
      </c>
      <c r="M39" s="19">
        <v>0</v>
      </c>
      <c r="N39" s="19">
        <v>0</v>
      </c>
      <c r="O39" s="19">
        <v>0</v>
      </c>
      <c r="P39" s="19">
        <v>0</v>
      </c>
      <c r="Q39" s="20">
        <v>0</v>
      </c>
      <c r="R39" s="19">
        <v>0</v>
      </c>
      <c r="S39" s="21">
        <v>0</v>
      </c>
    </row>
    <row r="40" spans="1:19" ht="33" customHeight="1" x14ac:dyDescent="0.3">
      <c r="A40" s="45" t="s">
        <v>13</v>
      </c>
      <c r="B40" s="46"/>
      <c r="C40" s="46"/>
      <c r="D40" s="46"/>
      <c r="E40" s="46"/>
      <c r="F40" s="46"/>
      <c r="G40" s="46"/>
      <c r="H40" s="22">
        <v>10251.575000000001</v>
      </c>
      <c r="I40" s="22">
        <v>0</v>
      </c>
      <c r="J40" s="22">
        <v>0</v>
      </c>
      <c r="K40" s="22">
        <v>10251.575000000001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3">
        <v>0</v>
      </c>
      <c r="R40" s="22">
        <v>0</v>
      </c>
      <c r="S40" s="24">
        <v>0</v>
      </c>
    </row>
    <row r="41" spans="1:19" ht="22.5" customHeight="1" x14ac:dyDescent="0.3">
      <c r="A41" s="45" t="s">
        <v>2</v>
      </c>
      <c r="B41" s="46"/>
      <c r="C41" s="46"/>
      <c r="D41" s="46"/>
      <c r="E41" s="46"/>
      <c r="F41" s="46"/>
      <c r="G41" s="46"/>
      <c r="H41" s="22">
        <v>10251.575000000001</v>
      </c>
      <c r="I41" s="22">
        <v>0</v>
      </c>
      <c r="J41" s="22">
        <v>0</v>
      </c>
      <c r="K41" s="22">
        <v>10251.575000000001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3">
        <v>0</v>
      </c>
      <c r="R41" s="22">
        <v>0</v>
      </c>
      <c r="S41" s="24">
        <v>0</v>
      </c>
    </row>
    <row r="42" spans="1:19" ht="132.75" customHeight="1" x14ac:dyDescent="0.3">
      <c r="A42" s="30" t="s">
        <v>12</v>
      </c>
      <c r="B42" s="31" t="s">
        <v>8</v>
      </c>
      <c r="C42" s="41" t="s">
        <v>11</v>
      </c>
      <c r="D42" s="17">
        <v>908</v>
      </c>
      <c r="E42" s="18">
        <v>804</v>
      </c>
      <c r="F42" s="27" t="s">
        <v>64</v>
      </c>
      <c r="G42" s="17" t="s">
        <v>4</v>
      </c>
      <c r="H42" s="19">
        <v>38451.120000000003</v>
      </c>
      <c r="I42" s="19">
        <v>0</v>
      </c>
      <c r="J42" s="19">
        <v>37326</v>
      </c>
      <c r="K42" s="19">
        <v>1125.1199999999999</v>
      </c>
      <c r="L42" s="19">
        <v>0</v>
      </c>
      <c r="M42" s="19">
        <v>0</v>
      </c>
      <c r="N42" s="19">
        <v>0</v>
      </c>
      <c r="O42" s="19">
        <v>0</v>
      </c>
      <c r="P42" s="19">
        <v>0</v>
      </c>
      <c r="Q42" s="20">
        <v>0</v>
      </c>
      <c r="R42" s="19">
        <v>0</v>
      </c>
      <c r="S42" s="21">
        <v>0</v>
      </c>
    </row>
    <row r="43" spans="1:19" ht="42.75" customHeight="1" x14ac:dyDescent="0.3">
      <c r="A43" s="45" t="s">
        <v>3</v>
      </c>
      <c r="B43" s="46"/>
      <c r="C43" s="46"/>
      <c r="D43" s="46"/>
      <c r="E43" s="46"/>
      <c r="F43" s="46"/>
      <c r="G43" s="46"/>
      <c r="H43" s="22">
        <v>38451.120000000003</v>
      </c>
      <c r="I43" s="22">
        <v>0</v>
      </c>
      <c r="J43" s="22">
        <v>37326</v>
      </c>
      <c r="K43" s="22">
        <v>1125.1199999999999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3">
        <v>0</v>
      </c>
      <c r="R43" s="22">
        <v>0</v>
      </c>
      <c r="S43" s="24">
        <v>0</v>
      </c>
    </row>
    <row r="44" spans="1:19" ht="15.6" x14ac:dyDescent="0.3">
      <c r="A44" s="45" t="s">
        <v>2</v>
      </c>
      <c r="B44" s="46"/>
      <c r="C44" s="46"/>
      <c r="D44" s="46"/>
      <c r="E44" s="46"/>
      <c r="F44" s="46"/>
      <c r="G44" s="46"/>
      <c r="H44" s="22">
        <v>38451.120000000003</v>
      </c>
      <c r="I44" s="22">
        <v>0</v>
      </c>
      <c r="J44" s="22">
        <v>37326</v>
      </c>
      <c r="K44" s="22">
        <v>1125.1199999999999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3">
        <v>0</v>
      </c>
      <c r="R44" s="22">
        <v>0</v>
      </c>
      <c r="S44" s="24">
        <v>0</v>
      </c>
    </row>
    <row r="45" spans="1:19" ht="86.25" customHeight="1" x14ac:dyDescent="0.3">
      <c r="A45" s="43" t="s">
        <v>9</v>
      </c>
      <c r="B45" s="44" t="s">
        <v>8</v>
      </c>
      <c r="C45" s="16" t="s">
        <v>7</v>
      </c>
      <c r="D45" s="17">
        <v>908</v>
      </c>
      <c r="E45" s="18">
        <v>409</v>
      </c>
      <c r="F45" s="27" t="s">
        <v>63</v>
      </c>
      <c r="G45" s="17" t="s">
        <v>4</v>
      </c>
      <c r="H45" s="19">
        <f>6352.2+J45</f>
        <v>46352.2</v>
      </c>
      <c r="I45" s="19">
        <v>0</v>
      </c>
      <c r="J45" s="19">
        <v>40000</v>
      </c>
      <c r="K45" s="19">
        <v>6352.2</v>
      </c>
      <c r="L45" s="19">
        <v>0</v>
      </c>
      <c r="M45" s="19">
        <v>0</v>
      </c>
      <c r="N45" s="19">
        <v>0</v>
      </c>
      <c r="O45" s="19">
        <v>0</v>
      </c>
      <c r="P45" s="19">
        <v>0</v>
      </c>
      <c r="Q45" s="20">
        <v>0</v>
      </c>
      <c r="R45" s="19">
        <v>0</v>
      </c>
      <c r="S45" s="21">
        <v>0</v>
      </c>
    </row>
    <row r="46" spans="1:19" ht="96" customHeight="1" x14ac:dyDescent="0.3">
      <c r="A46" s="43"/>
      <c r="B46" s="44"/>
      <c r="C46" s="16" t="s">
        <v>5</v>
      </c>
      <c r="D46" s="17">
        <v>908</v>
      </c>
      <c r="E46" s="18">
        <v>409</v>
      </c>
      <c r="F46" s="27" t="s">
        <v>65</v>
      </c>
      <c r="G46" s="17" t="s">
        <v>4</v>
      </c>
      <c r="H46" s="19">
        <f>94912.55+K46</f>
        <v>104403.80500000001</v>
      </c>
      <c r="I46" s="19">
        <v>0</v>
      </c>
      <c r="J46" s="19">
        <v>94912.55</v>
      </c>
      <c r="K46" s="19">
        <v>9491.2549999999992</v>
      </c>
      <c r="L46" s="19">
        <f>31785.61+O46</f>
        <v>34964.171000000002</v>
      </c>
      <c r="M46" s="19">
        <v>0</v>
      </c>
      <c r="N46" s="19">
        <v>31785.61</v>
      </c>
      <c r="O46" s="19">
        <v>3178.5610000000001</v>
      </c>
      <c r="P46" s="19">
        <f>52211.31+S46</f>
        <v>52706.573089999998</v>
      </c>
      <c r="Q46" s="20">
        <v>0</v>
      </c>
      <c r="R46" s="19">
        <v>52211.31</v>
      </c>
      <c r="S46" s="21">
        <v>495.26309000000003</v>
      </c>
    </row>
    <row r="47" spans="1:19" ht="105.75" customHeight="1" x14ac:dyDescent="0.3">
      <c r="A47" s="43"/>
      <c r="B47" s="44"/>
      <c r="C47" s="16" t="s">
        <v>68</v>
      </c>
      <c r="D47" s="17">
        <v>908</v>
      </c>
      <c r="E47" s="18">
        <v>409</v>
      </c>
      <c r="F47" s="27" t="s">
        <v>65</v>
      </c>
      <c r="G47" s="17" t="s">
        <v>4</v>
      </c>
      <c r="H47" s="19">
        <f>83394.023+K47</f>
        <v>92527.929969999997</v>
      </c>
      <c r="I47" s="19">
        <v>0</v>
      </c>
      <c r="J47" s="19">
        <v>83394.023000000001</v>
      </c>
      <c r="K47" s="19">
        <v>9133.90697</v>
      </c>
      <c r="L47" s="19">
        <f>72424.611+O47</f>
        <v>79667.072100000005</v>
      </c>
      <c r="M47" s="19">
        <v>0</v>
      </c>
      <c r="N47" s="19">
        <v>72424.611000000004</v>
      </c>
      <c r="O47" s="19">
        <v>7242.4610999999995</v>
      </c>
      <c r="P47" s="19">
        <f>73096.24+S47</f>
        <v>139199.36700999999</v>
      </c>
      <c r="Q47" s="20">
        <v>0</v>
      </c>
      <c r="R47" s="19">
        <v>73096.240000000005</v>
      </c>
      <c r="S47" s="21">
        <v>66103.127009999997</v>
      </c>
    </row>
    <row r="48" spans="1:19" ht="53.25" customHeight="1" x14ac:dyDescent="0.3">
      <c r="A48" s="43"/>
      <c r="B48" s="44"/>
      <c r="C48" s="16" t="s">
        <v>6</v>
      </c>
      <c r="D48" s="17">
        <v>908</v>
      </c>
      <c r="E48" s="18">
        <v>409</v>
      </c>
      <c r="F48" s="27" t="s">
        <v>65</v>
      </c>
      <c r="G48" s="17" t="s">
        <v>4</v>
      </c>
      <c r="H48" s="19">
        <f>36498.8+K48</f>
        <v>39354.175330000005</v>
      </c>
      <c r="I48" s="19">
        <v>0</v>
      </c>
      <c r="J48" s="19">
        <v>36498.800000000003</v>
      </c>
      <c r="K48" s="32">
        <v>2855.3753299999998</v>
      </c>
      <c r="L48" s="19">
        <v>0</v>
      </c>
      <c r="M48" s="19">
        <v>0</v>
      </c>
      <c r="N48" s="19">
        <v>0</v>
      </c>
      <c r="O48" s="19">
        <v>0</v>
      </c>
      <c r="P48" s="19">
        <v>0</v>
      </c>
      <c r="Q48" s="20">
        <v>0</v>
      </c>
      <c r="R48" s="19">
        <v>0</v>
      </c>
      <c r="S48" s="21">
        <v>0</v>
      </c>
    </row>
    <row r="49" spans="1:19" ht="36" customHeight="1" x14ac:dyDescent="0.3">
      <c r="A49" s="52" t="s">
        <v>3</v>
      </c>
      <c r="B49" s="53"/>
      <c r="C49" s="53"/>
      <c r="D49" s="53"/>
      <c r="E49" s="53"/>
      <c r="F49" s="53"/>
      <c r="G49" s="54"/>
      <c r="H49" s="10">
        <v>282638.1103</v>
      </c>
      <c r="I49" s="10">
        <v>0</v>
      </c>
      <c r="J49" s="10">
        <v>254805.37299999999</v>
      </c>
      <c r="K49" s="10">
        <v>27832.737300000001</v>
      </c>
      <c r="L49" s="10">
        <v>114631.24309999999</v>
      </c>
      <c r="M49" s="10">
        <v>0</v>
      </c>
      <c r="N49" s="10">
        <v>104210.22100000001</v>
      </c>
      <c r="O49" s="10">
        <v>10421.0221</v>
      </c>
      <c r="P49" s="10">
        <v>191905.94010000001</v>
      </c>
      <c r="Q49" s="11">
        <v>0</v>
      </c>
      <c r="R49" s="10">
        <v>125307.55</v>
      </c>
      <c r="S49" s="12">
        <v>66598.390100000004</v>
      </c>
    </row>
    <row r="50" spans="1:19" ht="15.6" x14ac:dyDescent="0.3">
      <c r="A50" s="52" t="s">
        <v>2</v>
      </c>
      <c r="B50" s="53"/>
      <c r="C50" s="53"/>
      <c r="D50" s="53"/>
      <c r="E50" s="53"/>
      <c r="F50" s="53"/>
      <c r="G50" s="54"/>
      <c r="H50" s="10">
        <v>282638.1103</v>
      </c>
      <c r="I50" s="10">
        <v>0</v>
      </c>
      <c r="J50" s="10">
        <v>254805.37299999999</v>
      </c>
      <c r="K50" s="10">
        <v>27832.737300000001</v>
      </c>
      <c r="L50" s="10">
        <v>114631.24309999999</v>
      </c>
      <c r="M50" s="10">
        <v>0</v>
      </c>
      <c r="N50" s="10">
        <v>104210.22100000001</v>
      </c>
      <c r="O50" s="10">
        <v>10421.0221</v>
      </c>
      <c r="P50" s="10">
        <v>191905.94010000001</v>
      </c>
      <c r="Q50" s="11">
        <v>0</v>
      </c>
      <c r="R50" s="10">
        <v>125307.55</v>
      </c>
      <c r="S50" s="12">
        <v>66598.390100000004</v>
      </c>
    </row>
    <row r="51" spans="1:19" ht="15.6" x14ac:dyDescent="0.3">
      <c r="A51" s="37" t="s">
        <v>1</v>
      </c>
      <c r="B51" s="38"/>
      <c r="C51" s="38"/>
      <c r="D51" s="38"/>
      <c r="E51" s="38" t="s">
        <v>0</v>
      </c>
      <c r="F51" s="38"/>
      <c r="G51" s="38"/>
      <c r="H51" s="39">
        <v>586103.51240999997</v>
      </c>
      <c r="I51" s="39">
        <v>4803.7</v>
      </c>
      <c r="J51" s="39">
        <v>463320.52799999999</v>
      </c>
      <c r="K51" s="39">
        <v>117979.28440999999</v>
      </c>
      <c r="L51" s="39">
        <v>298248.08754000004</v>
      </c>
      <c r="M51" s="39">
        <v>5812.6</v>
      </c>
      <c r="N51" s="39">
        <v>281580.14199999999</v>
      </c>
      <c r="O51" s="39">
        <v>10855.345539999998</v>
      </c>
      <c r="P51" s="40">
        <v>360987.54010000004</v>
      </c>
      <c r="Q51" s="40">
        <v>5963</v>
      </c>
      <c r="R51" s="40">
        <v>288426.15000000002</v>
      </c>
      <c r="S51" s="40">
        <v>66598.390100000004</v>
      </c>
    </row>
    <row r="52" spans="1:19" x14ac:dyDescent="0.25">
      <c r="S52" s="42" t="s">
        <v>69</v>
      </c>
    </row>
  </sheetData>
  <mergeCells count="31">
    <mergeCell ref="A24:S24"/>
    <mergeCell ref="A37:A39"/>
    <mergeCell ref="A49:G49"/>
    <mergeCell ref="A50:G50"/>
    <mergeCell ref="A18:S18"/>
    <mergeCell ref="H21:K21"/>
    <mergeCell ref="A21:A22"/>
    <mergeCell ref="B21:B22"/>
    <mergeCell ref="P21:S21"/>
    <mergeCell ref="L21:O21"/>
    <mergeCell ref="G21:G22"/>
    <mergeCell ref="F21:F22"/>
    <mergeCell ref="E21:E22"/>
    <mergeCell ref="C21:C22"/>
    <mergeCell ref="D21:D22"/>
    <mergeCell ref="A32:G32"/>
    <mergeCell ref="A45:A48"/>
    <mergeCell ref="B25:B27"/>
    <mergeCell ref="B30:B31"/>
    <mergeCell ref="B33:B34"/>
    <mergeCell ref="B37:B39"/>
    <mergeCell ref="B45:B48"/>
    <mergeCell ref="A25:A27"/>
    <mergeCell ref="A43:G43"/>
    <mergeCell ref="A44:G44"/>
    <mergeCell ref="A40:G40"/>
    <mergeCell ref="A41:G41"/>
    <mergeCell ref="A30:A31"/>
    <mergeCell ref="A33:A34"/>
    <mergeCell ref="A28:G28"/>
    <mergeCell ref="A35:G35"/>
  </mergeCells>
  <pageMargins left="0.19685039370078741" right="0.19685039370078741" top="0.19685039370078741" bottom="0.19685039370078741" header="0.51181102362204722" footer="7.874015748031496E-2"/>
  <pageSetup scale="40" fitToHeight="0" orientation="landscape" r:id="rId1"/>
  <headerFooter differentFirst="1" alignWithMargins="0">
    <oddHeader>&amp;C&amp;A</oddHead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13</vt:lpstr>
      <vt:lpstr>'13'!Заголовки_для_печати</vt:lpstr>
      <vt:lpstr>'13'!Область_печати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Чипизубов Евгений Александрович</dc:creator>
  <cp:lastModifiedBy>Ерш Анастасия Юрьевна</cp:lastModifiedBy>
  <cp:lastPrinted>2018-02-07T03:26:42Z</cp:lastPrinted>
  <dcterms:created xsi:type="dcterms:W3CDTF">2018-02-07T02:34:14Z</dcterms:created>
  <dcterms:modified xsi:type="dcterms:W3CDTF">2018-02-14T02:37:25Z</dcterms:modified>
</cp:coreProperties>
</file>